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tavby 2025\Smržovka chodníky a parkoviště 2025\6.parkoviště Sportovní\"/>
    </mc:Choice>
  </mc:AlternateContent>
  <xr:revisionPtr revIDLastSave="0" documentId="13_ncr:1_{7C40182B-C14B-4B68-816E-6FF588D47C7B}" xr6:coauthVersionLast="47" xr6:coauthVersionMax="47" xr10:uidLastSave="{00000000-0000-0000-0000-000000000000}"/>
  <bookViews>
    <workbookView xWindow="-120" yWindow="-120" windowWidth="20730" windowHeight="11160" xr2:uid="{DE1895C1-B94C-40C7-A1A9-9015A90DA26B}"/>
  </bookViews>
  <sheets>
    <sheet name="Sportovn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9" i="1"/>
  <c r="G15" i="1" l="1"/>
  <c r="G12" i="1"/>
  <c r="G10" i="1"/>
  <c r="G8" i="1"/>
  <c r="G17" i="1"/>
  <c r="G16" i="1"/>
  <c r="G14" i="1"/>
  <c r="G13" i="1"/>
  <c r="G11" i="1"/>
  <c r="G7" i="1"/>
  <c r="G5" i="1"/>
  <c r="G4" i="1"/>
  <c r="G18" i="1" l="1"/>
  <c r="B20" i="1" s="1"/>
  <c r="B22" i="1" s="1"/>
</calcChain>
</file>

<file path=xl/sharedStrings.xml><?xml version="1.0" encoding="utf-8"?>
<sst xmlns="http://schemas.openxmlformats.org/spreadsheetml/2006/main" count="57" uniqueCount="48">
  <si>
    <t>ID</t>
  </si>
  <si>
    <t xml:space="preserve">Kód položky </t>
  </si>
  <si>
    <t>Položka</t>
  </si>
  <si>
    <t>MJ</t>
  </si>
  <si>
    <t>Počet MJ</t>
  </si>
  <si>
    <t>Cena za MJ</t>
  </si>
  <si>
    <t>Cena celkem  bez DPH</t>
  </si>
  <si>
    <t>m3</t>
  </si>
  <si>
    <t>m2</t>
  </si>
  <si>
    <t>m</t>
  </si>
  <si>
    <t>R-položka</t>
  </si>
  <si>
    <t>DIO</t>
  </si>
  <si>
    <t>kpl</t>
  </si>
  <si>
    <t>Celkem Kč bez DPH</t>
  </si>
  <si>
    <t>Cena bez  DPH</t>
  </si>
  <si>
    <t xml:space="preserve">       DPH</t>
  </si>
  <si>
    <t>Cena včetně DPH</t>
  </si>
  <si>
    <t>113 10-7222.RAE</t>
  </si>
  <si>
    <t>INVESTORSKÝ ROZPOČET</t>
  </si>
  <si>
    <t>RTS II/2024</t>
  </si>
  <si>
    <t>919 73-5112.R00</t>
  </si>
  <si>
    <t>11320-1011.RA0</t>
  </si>
  <si>
    <t>13220-0010.RA0</t>
  </si>
  <si>
    <t>917 73 -2111.RT7</t>
  </si>
  <si>
    <t>57323-1123.R00</t>
  </si>
  <si>
    <t>577 14-2212.RT2</t>
  </si>
  <si>
    <t>599 14-2111.R00</t>
  </si>
  <si>
    <t>181 30-1105.R00</t>
  </si>
  <si>
    <t>97999-0107.R00</t>
  </si>
  <si>
    <t>t</t>
  </si>
  <si>
    <t>Řezání stávajícího živičného krytu tl. do 5 cm ,35+12</t>
  </si>
  <si>
    <t xml:space="preserve">Úprava zálivky dil.spár hloubky do 4 cm š. do 4 cm,         35+12  </t>
  </si>
  <si>
    <t xml:space="preserve">Hloubení rýh v šířce do 60 cm v hor. 1-4,vč.naložení a odvozu na skládku pro obrubníky(81+24)x0,4x0,5 </t>
  </si>
  <si>
    <t xml:space="preserve">Vytrhání obrubníků vč.naložení a odvozu na skládku do 10 km, 21 m </t>
  </si>
  <si>
    <t xml:space="preserve">Odstranění asfaltobetonové vozovky,frézováním               v tl.50 mm vč.nakládání a odvozu na skládku do 10 km  v napojení na stávající komunikace                                    34+14+5 x 0,5=26,5 m2 </t>
  </si>
  <si>
    <t>Osazení silničního obrubníku 100/15/25 do betonu C12/15, 81+24</t>
  </si>
  <si>
    <t>572 75-3111.R00</t>
  </si>
  <si>
    <t>Vyrovnání povrchu krytů asfaltovým betonem                      v tl. 5 cm(36x17+34x6)x0,1255</t>
  </si>
  <si>
    <t>Postřik spojovací z KAE v množství 0,3 kg/m2, 36x17+34x6</t>
  </si>
  <si>
    <t>Beton asfaltový ACO 11, nad 3 m, tl.5 cm,   36x17+34x6   </t>
  </si>
  <si>
    <t>Rozprostření ornice v rovině do tl.30-40 cm          (81+24)x0,4</t>
  </si>
  <si>
    <t>564 87-1111.RT2</t>
  </si>
  <si>
    <t>Podklad ze štěrkodrti po zhutnění tloušťky 25 cm, štěrkodrť frakce 0-32 mm  15 x 6</t>
  </si>
  <si>
    <t>131 10-0010.RAC</t>
  </si>
  <si>
    <t>Hloubení nezapažených jam v hornině1-4, odvoz do 10 km, uložení na skládku  15x6x0,25</t>
  </si>
  <si>
    <t>poplatek za uložení suti směs betonu a zeminy skupina170904 (26,5x0,05)+(21)x 1,8 +(15x6x0,25)x1,8</t>
  </si>
  <si>
    <t>ul.Sportovní parkoviště,občanské vybavení pro sportovce p.č.2418/1</t>
  </si>
  <si>
    <t xml:space="preserve">příloha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</si>
</sst>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4"/>
      <color indexed="8"/>
      <name val="Arial"/>
      <family val="2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6" fillId="0" borderId="0" xfId="0" applyFont="1"/>
    <xf numFmtId="0" fontId="0" fillId="2" borderId="0" xfId="0" applyFill="1" applyAlignment="1">
      <alignment horizontal="center" vertical="center"/>
    </xf>
    <xf numFmtId="44" fontId="1" fillId="2" borderId="0" xfId="1" applyFill="1" applyBorder="1" applyAlignment="1" applyProtection="1">
      <alignment horizontal="center" vertical="center"/>
      <protection locked="0"/>
    </xf>
    <xf numFmtId="44" fontId="1" fillId="0" borderId="0" xfId="1" applyFill="1" applyBorder="1" applyAlignment="1" applyProtection="1">
      <alignment vertical="center"/>
      <protection locked="0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7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5" fontId="7" fillId="2" borderId="0" xfId="1" applyNumberFormat="1" applyFont="1" applyFill="1" applyBorder="1" applyAlignment="1" applyProtection="1">
      <alignment horizontal="center" vertical="center"/>
    </xf>
    <xf numFmtId="44" fontId="7" fillId="2" borderId="0" xfId="1" applyFont="1" applyFill="1" applyBorder="1" applyAlignment="1" applyProtection="1">
      <alignment horizontal="center" vertical="center"/>
      <protection locked="0"/>
    </xf>
    <xf numFmtId="44" fontId="7" fillId="2" borderId="0" xfId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44" fontId="1" fillId="0" borderId="0" xfId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vertical="center" wrapText="1"/>
    </xf>
    <xf numFmtId="164" fontId="0" fillId="2" borderId="0" xfId="0" applyNumberForma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2" fontId="0" fillId="0" borderId="0" xfId="1" applyNumberFormat="1" applyFont="1" applyFill="1" applyAlignment="1" applyProtection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154AE-58D0-42A3-B22E-97B184D521DC}" name="Tabulka134671293" displayName="Tabulka134671293" ref="A3:G18" totalsRowShown="0" headerRowDxfId="8" dataDxfId="7">
  <autoFilter ref="A3:G18" xr:uid="{219154AE-58D0-42A3-B22E-97B184D521DC}"/>
  <tableColumns count="7">
    <tableColumn id="1" xr3:uid="{F0FDD849-BC36-42EB-8586-7C03AEF6E0F4}" name="ID" dataDxfId="6"/>
    <tableColumn id="7" xr3:uid="{F51B128A-5579-4453-A285-5FBB57132152}" name="Kód položky " dataDxfId="5"/>
    <tableColumn id="2" xr3:uid="{906A1782-4DAA-494C-A960-663871F043DF}" name="Položka" dataDxfId="4"/>
    <tableColumn id="3" xr3:uid="{1671516D-7E24-4E96-8DFE-11278994F6FF}" name="MJ" dataDxfId="3"/>
    <tableColumn id="8" xr3:uid="{C41DA4B5-CDDE-4258-8588-8662A3D43F35}" name="Počet MJ" dataDxfId="2" dataCellStyle="Měna"/>
    <tableColumn id="4" xr3:uid="{8EFFE059-825B-4FED-8C0C-929EF456CD2C}" name="Cena za MJ" dataDxfId="1" dataCellStyle="Měna"/>
    <tableColumn id="6" xr3:uid="{FB629429-0F66-49DC-BD51-8D9CE55A03C9}" name="Cena celkem 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5C92-C3B1-4EB1-AB4A-0CC73C4127EA}">
  <dimension ref="A1:G32"/>
  <sheetViews>
    <sheetView tabSelected="1" view="pageBreakPreview" zoomScaleNormal="100" zoomScaleSheetLayoutView="100" workbookViewId="0">
      <selection activeCell="F20" sqref="F20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3.85546875" customWidth="1"/>
    <col min="7" max="7" width="17" customWidth="1"/>
  </cols>
  <sheetData>
    <row r="1" spans="1:7" x14ac:dyDescent="0.25">
      <c r="A1" s="36" t="s">
        <v>18</v>
      </c>
      <c r="B1" s="36"/>
      <c r="C1" s="36"/>
      <c r="D1" s="36"/>
      <c r="E1" s="36"/>
      <c r="F1" s="36"/>
      <c r="G1" s="36"/>
    </row>
    <row r="2" spans="1:7" ht="18" x14ac:dyDescent="0.25">
      <c r="A2" s="1" t="s">
        <v>47</v>
      </c>
      <c r="B2" s="2" t="s">
        <v>46</v>
      </c>
      <c r="C2" s="3"/>
      <c r="D2" s="4"/>
      <c r="E2" s="4"/>
      <c r="F2" s="5"/>
      <c r="G2" s="5" t="s">
        <v>19</v>
      </c>
    </row>
    <row r="3" spans="1:7" x14ac:dyDescent="0.25">
      <c r="A3" s="4" t="s">
        <v>0</v>
      </c>
      <c r="B3" s="4" t="s">
        <v>1</v>
      </c>
      <c r="C3" s="7" t="s">
        <v>2</v>
      </c>
      <c r="D3" s="4" t="s">
        <v>3</v>
      </c>
      <c r="E3" s="4" t="s">
        <v>4</v>
      </c>
      <c r="F3" s="5" t="s">
        <v>5</v>
      </c>
      <c r="G3" s="6" t="s">
        <v>6</v>
      </c>
    </row>
    <row r="4" spans="1:7" ht="60" x14ac:dyDescent="0.25">
      <c r="A4" s="4">
        <v>1</v>
      </c>
      <c r="B4" s="26" t="s">
        <v>17</v>
      </c>
      <c r="C4" s="30" t="s">
        <v>34</v>
      </c>
      <c r="D4" s="9" t="s">
        <v>8</v>
      </c>
      <c r="E4" s="31">
        <v>26.5</v>
      </c>
      <c r="F4" s="10">
        <v>0</v>
      </c>
      <c r="G4" s="11">
        <f>Tabulka134671293[[#This Row],[Počet MJ]]*Tabulka134671293[[#This Row],[Cena za MJ]]</f>
        <v>0</v>
      </c>
    </row>
    <row r="5" spans="1:7" x14ac:dyDescent="0.25">
      <c r="A5" s="4">
        <v>2</v>
      </c>
      <c r="B5" s="8" t="s">
        <v>20</v>
      </c>
      <c r="C5" s="32" t="s">
        <v>30</v>
      </c>
      <c r="D5" s="9" t="s">
        <v>9</v>
      </c>
      <c r="E5" s="31">
        <v>47</v>
      </c>
      <c r="F5" s="10">
        <v>0</v>
      </c>
      <c r="G5" s="11">
        <f>Tabulka134671293[[#This Row],[Počet MJ]]*Tabulka134671293[[#This Row],[Cena za MJ]]</f>
        <v>0</v>
      </c>
    </row>
    <row r="6" spans="1:7" ht="30" x14ac:dyDescent="0.25">
      <c r="A6" s="4"/>
      <c r="B6" s="27" t="s">
        <v>43</v>
      </c>
      <c r="C6" s="35" t="s">
        <v>44</v>
      </c>
      <c r="D6" s="4" t="s">
        <v>7</v>
      </c>
      <c r="E6" s="34">
        <v>22.5</v>
      </c>
      <c r="F6" s="29">
        <v>0</v>
      </c>
      <c r="G6" s="11">
        <f>Tabulka134671293[[#This Row],[Počet MJ]]*Tabulka134671293[[#This Row],[Cena za MJ]]</f>
        <v>0</v>
      </c>
    </row>
    <row r="7" spans="1:7" ht="30" x14ac:dyDescent="0.25">
      <c r="A7" s="4">
        <v>3</v>
      </c>
      <c r="B7" s="12" t="s">
        <v>21</v>
      </c>
      <c r="C7" s="33" t="s">
        <v>33</v>
      </c>
      <c r="D7" s="9" t="s">
        <v>9</v>
      </c>
      <c r="E7" s="31">
        <v>21</v>
      </c>
      <c r="F7" s="10">
        <v>0</v>
      </c>
      <c r="G7" s="11">
        <f>Tabulka134671293[[#This Row],[Počet MJ]]*Tabulka134671293[[#This Row],[Cena za MJ]]</f>
        <v>0</v>
      </c>
    </row>
    <row r="8" spans="1:7" ht="30" x14ac:dyDescent="0.25">
      <c r="A8" s="4">
        <v>4</v>
      </c>
      <c r="B8" s="27" t="s">
        <v>22</v>
      </c>
      <c r="C8" s="33" t="s">
        <v>32</v>
      </c>
      <c r="D8" s="9" t="s">
        <v>7</v>
      </c>
      <c r="E8" s="31">
        <v>21</v>
      </c>
      <c r="F8" s="10">
        <v>0</v>
      </c>
      <c r="G8" s="11">
        <f>Tabulka134671293[[#This Row],[Počet MJ]]*Tabulka134671293[[#This Row],[Cena za MJ]]</f>
        <v>0</v>
      </c>
    </row>
    <row r="9" spans="1:7" ht="30" x14ac:dyDescent="0.25">
      <c r="A9" s="4"/>
      <c r="B9" s="27" t="s">
        <v>41</v>
      </c>
      <c r="C9" s="15" t="s">
        <v>42</v>
      </c>
      <c r="D9" s="4" t="s">
        <v>8</v>
      </c>
      <c r="E9" s="34">
        <v>90</v>
      </c>
      <c r="F9" s="29">
        <v>0</v>
      </c>
      <c r="G9" s="11">
        <f>Tabulka134671293[[#This Row],[Počet MJ]]*Tabulka134671293[[#This Row],[Cena za MJ]]</f>
        <v>0</v>
      </c>
    </row>
    <row r="10" spans="1:7" ht="30" x14ac:dyDescent="0.25">
      <c r="A10" s="4">
        <v>5</v>
      </c>
      <c r="B10" s="27" t="s">
        <v>23</v>
      </c>
      <c r="C10" s="33" t="s">
        <v>35</v>
      </c>
      <c r="D10" s="9" t="s">
        <v>9</v>
      </c>
      <c r="E10" s="31">
        <v>105</v>
      </c>
      <c r="F10" s="10">
        <v>0</v>
      </c>
      <c r="G10" s="11">
        <f>Tabulka134671293[[#This Row],[Počet MJ]]*Tabulka134671293[[#This Row],[Cena za MJ]]</f>
        <v>0</v>
      </c>
    </row>
    <row r="11" spans="1:7" ht="30" x14ac:dyDescent="0.25">
      <c r="A11" s="4">
        <v>6</v>
      </c>
      <c r="B11" s="28" t="s">
        <v>36</v>
      </c>
      <c r="C11" s="30" t="s">
        <v>37</v>
      </c>
      <c r="D11" s="9" t="s">
        <v>29</v>
      </c>
      <c r="E11" s="31">
        <v>102.408</v>
      </c>
      <c r="F11" s="10">
        <v>0</v>
      </c>
      <c r="G11" s="11">
        <f>Tabulka134671293[[#This Row],[Počet MJ]]*Tabulka134671293[[#This Row],[Cena za MJ]]</f>
        <v>0</v>
      </c>
    </row>
    <row r="12" spans="1:7" ht="30" x14ac:dyDescent="0.25">
      <c r="A12" s="4">
        <v>7</v>
      </c>
      <c r="B12" s="27" t="s">
        <v>24</v>
      </c>
      <c r="C12" s="30" t="s">
        <v>38</v>
      </c>
      <c r="D12" s="9" t="s">
        <v>8</v>
      </c>
      <c r="E12" s="31">
        <v>816</v>
      </c>
      <c r="F12" s="10">
        <v>0</v>
      </c>
      <c r="G12" s="11">
        <f>Tabulka134671293[[#This Row],[Počet MJ]]*Tabulka134671293[[#This Row],[Cena za MJ]]</f>
        <v>0</v>
      </c>
    </row>
    <row r="13" spans="1:7" ht="30" x14ac:dyDescent="0.25">
      <c r="A13" s="4">
        <v>8</v>
      </c>
      <c r="B13" s="12" t="s">
        <v>25</v>
      </c>
      <c r="C13" s="30" t="s">
        <v>39</v>
      </c>
      <c r="D13" s="9" t="s">
        <v>8</v>
      </c>
      <c r="E13" s="31">
        <v>816</v>
      </c>
      <c r="F13" s="10">
        <v>0</v>
      </c>
      <c r="G13" s="11">
        <f>Tabulka134671293[[#This Row],[Počet MJ]]*Tabulka134671293[[#This Row],[Cena za MJ]]</f>
        <v>0</v>
      </c>
    </row>
    <row r="14" spans="1:7" ht="30" x14ac:dyDescent="0.25">
      <c r="A14" s="4">
        <v>9</v>
      </c>
      <c r="B14" s="13" t="s">
        <v>26</v>
      </c>
      <c r="C14" s="30" t="s">
        <v>31</v>
      </c>
      <c r="D14" s="9" t="s">
        <v>9</v>
      </c>
      <c r="E14" s="31">
        <v>47</v>
      </c>
      <c r="F14" s="10">
        <v>0</v>
      </c>
      <c r="G14" s="11">
        <f>Tabulka134671293[[#This Row],[Počet MJ]]*Tabulka134671293[[#This Row],[Cena za MJ]]</f>
        <v>0</v>
      </c>
    </row>
    <row r="15" spans="1:7" ht="30" x14ac:dyDescent="0.25">
      <c r="A15" s="4">
        <v>10</v>
      </c>
      <c r="B15" s="27" t="s">
        <v>27</v>
      </c>
      <c r="C15" s="30" t="s">
        <v>40</v>
      </c>
      <c r="D15" s="9" t="s">
        <v>8</v>
      </c>
      <c r="E15" s="31">
        <v>42</v>
      </c>
      <c r="F15" s="10">
        <v>0</v>
      </c>
      <c r="G15" s="11">
        <f>Tabulka134671293[[#This Row],[Počet MJ]]*Tabulka134671293[[#This Row],[Cena za MJ]]</f>
        <v>0</v>
      </c>
    </row>
    <row r="16" spans="1:7" ht="30" x14ac:dyDescent="0.25">
      <c r="A16" s="4">
        <v>11</v>
      </c>
      <c r="B16" s="12" t="s">
        <v>28</v>
      </c>
      <c r="C16" s="30" t="s">
        <v>45</v>
      </c>
      <c r="D16" s="9" t="s">
        <v>29</v>
      </c>
      <c r="E16" s="31">
        <v>80.685000000000002</v>
      </c>
      <c r="F16" s="10">
        <v>0</v>
      </c>
      <c r="G16" s="11">
        <f>Tabulka134671293[[#This Row],[Počet MJ]]*Tabulka134671293[[#This Row],[Cena za MJ]]</f>
        <v>0</v>
      </c>
    </row>
    <row r="17" spans="1:7" x14ac:dyDescent="0.25">
      <c r="A17" s="4">
        <v>12</v>
      </c>
      <c r="B17" s="12" t="s">
        <v>10</v>
      </c>
      <c r="C17" s="32" t="s">
        <v>11</v>
      </c>
      <c r="D17" s="9" t="s">
        <v>12</v>
      </c>
      <c r="E17" s="31">
        <v>1</v>
      </c>
      <c r="F17" s="10">
        <v>0</v>
      </c>
      <c r="G17" s="11">
        <f>Tabulka134671293[[#This Row],[Počet MJ]]*Tabulka134671293[[#This Row],[Cena za MJ]]</f>
        <v>0</v>
      </c>
    </row>
    <row r="18" spans="1:7" x14ac:dyDescent="0.25">
      <c r="A18" s="14" t="s">
        <v>13</v>
      </c>
      <c r="B18" s="14"/>
      <c r="C18" s="15"/>
      <c r="D18" s="4"/>
      <c r="E18" s="16"/>
      <c r="F18" s="5"/>
      <c r="G18" s="6">
        <f>G17+G16+G15+G14+G13+G12+G11+G10+G9+G8+G7+G6+G5+G4</f>
        <v>0</v>
      </c>
    </row>
    <row r="19" spans="1:7" x14ac:dyDescent="0.25">
      <c r="A19" s="14"/>
      <c r="B19" s="14"/>
      <c r="C19" s="15"/>
      <c r="D19" s="4"/>
      <c r="E19" s="16"/>
      <c r="F19" s="5"/>
      <c r="G19" s="6"/>
    </row>
    <row r="20" spans="1:7" x14ac:dyDescent="0.25">
      <c r="A20" s="7" t="s">
        <v>14</v>
      </c>
      <c r="B20" s="16">
        <f>G18</f>
        <v>0</v>
      </c>
      <c r="C20" s="7"/>
      <c r="D20" s="4"/>
      <c r="E20" s="17"/>
      <c r="F20" s="5"/>
      <c r="G20" s="6"/>
    </row>
    <row r="21" spans="1:7" x14ac:dyDescent="0.25">
      <c r="A21" s="4" t="s">
        <v>15</v>
      </c>
      <c r="B21" s="18">
        <v>0.21</v>
      </c>
      <c r="C21" s="7"/>
      <c r="D21" s="4"/>
      <c r="E21" s="17"/>
      <c r="F21" s="5"/>
      <c r="G21" s="6"/>
    </row>
    <row r="22" spans="1:7" x14ac:dyDescent="0.25">
      <c r="A22" s="19" t="s">
        <v>16</v>
      </c>
      <c r="B22" s="20">
        <f>B20+(B20*B21)</f>
        <v>0</v>
      </c>
      <c r="C22" s="15"/>
      <c r="D22" s="4"/>
      <c r="E22" s="16"/>
      <c r="F22" s="5"/>
      <c r="G22" s="6"/>
    </row>
    <row r="23" spans="1:7" x14ac:dyDescent="0.25">
      <c r="A23" s="14"/>
      <c r="B23" s="14"/>
      <c r="C23" s="15"/>
      <c r="D23" s="4"/>
      <c r="E23" s="16"/>
      <c r="F23" s="5"/>
      <c r="G23" s="6"/>
    </row>
    <row r="24" spans="1:7" x14ac:dyDescent="0.25">
      <c r="A24" s="14"/>
      <c r="B24" s="14"/>
      <c r="C24" s="15"/>
      <c r="D24" s="4"/>
      <c r="E24" s="16"/>
      <c r="F24" s="5"/>
      <c r="G24" s="6"/>
    </row>
    <row r="25" spans="1:7" x14ac:dyDescent="0.25">
      <c r="A25" s="7"/>
      <c r="B25" s="16"/>
      <c r="C25" s="15"/>
      <c r="D25" s="4"/>
      <c r="E25" s="16"/>
      <c r="F25" s="5"/>
      <c r="G25" s="6"/>
    </row>
    <row r="26" spans="1:7" x14ac:dyDescent="0.25">
      <c r="A26" s="4"/>
      <c r="B26" s="18"/>
      <c r="C26" s="15"/>
      <c r="D26" s="4"/>
      <c r="E26" s="16"/>
      <c r="F26" s="5"/>
      <c r="G26" s="6"/>
    </row>
    <row r="27" spans="1:7" x14ac:dyDescent="0.25">
      <c r="A27" s="19"/>
      <c r="B27" s="20"/>
      <c r="C27" s="15"/>
      <c r="D27" s="4"/>
      <c r="E27" s="16"/>
      <c r="F27" s="5"/>
      <c r="G27" s="6"/>
    </row>
    <row r="28" spans="1:7" x14ac:dyDescent="0.25">
      <c r="A28" s="14"/>
      <c r="B28" s="14"/>
      <c r="C28" s="15"/>
      <c r="D28" s="4"/>
      <c r="E28" s="16"/>
      <c r="F28" s="5"/>
      <c r="G28" s="6"/>
    </row>
    <row r="29" spans="1:7" x14ac:dyDescent="0.25">
      <c r="A29" s="14"/>
      <c r="B29" s="14"/>
      <c r="C29" s="15"/>
      <c r="D29" s="4"/>
      <c r="E29" s="16"/>
      <c r="F29" s="5"/>
      <c r="G29" s="6"/>
    </row>
    <row r="30" spans="1:7" x14ac:dyDescent="0.25">
      <c r="A30" s="14"/>
      <c r="B30" s="14"/>
      <c r="C30" s="15"/>
      <c r="D30" s="4"/>
      <c r="E30" s="16"/>
      <c r="F30" s="5"/>
      <c r="G30" s="6"/>
    </row>
    <row r="31" spans="1:7" x14ac:dyDescent="0.25">
      <c r="A31" s="14"/>
      <c r="B31" s="14"/>
      <c r="C31" s="15"/>
      <c r="D31" s="4"/>
      <c r="E31" s="16"/>
      <c r="F31" s="5"/>
      <c r="G31" s="6"/>
    </row>
    <row r="32" spans="1:7" x14ac:dyDescent="0.25">
      <c r="A32" s="7"/>
      <c r="B32" s="7"/>
      <c r="C32" s="21"/>
      <c r="D32" s="22"/>
      <c r="E32" s="23"/>
      <c r="F32" s="24"/>
      <c r="G32" s="25"/>
    </row>
  </sheetData>
  <mergeCells count="1">
    <mergeCell ref="A1:G1"/>
  </mergeCells>
  <phoneticPr fontId="9" type="noConversion"/>
  <pageMargins left="0.7" right="0.7" top="0.78740157499999996" bottom="0.78740157499999996" header="0.3" footer="0.3"/>
  <pageSetup paperSize="9" scale="68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Sportovní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2024-11-12T13:59:36Z</cp:lastPrinted>
  <dcterms:created xsi:type="dcterms:W3CDTF">2024-04-30T12:53:35Z</dcterms:created>
  <dcterms:modified xsi:type="dcterms:W3CDTF">2024-11-13T12:31:16Z</dcterms:modified>
</cp:coreProperties>
</file>